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C23" i="28" l="1"/>
  <c r="C22" i="28"/>
  <c r="C21" i="28"/>
  <c r="D23" i="28"/>
  <c r="D22" i="28"/>
  <c r="D21" i="28"/>
  <c r="D20" i="28"/>
  <c r="C20" i="28"/>
  <c r="U20" i="28"/>
  <c r="U23" i="28" l="1"/>
  <c r="P22" i="28"/>
  <c r="U22" i="28" s="1"/>
  <c r="K22" i="28"/>
  <c r="P21" i="28"/>
  <c r="U21" i="28" s="1"/>
  <c r="U19" i="28" l="1"/>
  <c r="G15" i="30" l="1"/>
  <c r="F15" i="30"/>
  <c r="D15" i="31"/>
  <c r="C15" i="31"/>
  <c r="C15" i="30"/>
  <c r="D15" i="30"/>
  <c r="U24" i="28" l="1"/>
  <c r="N18" i="30"/>
  <c r="N15" i="30"/>
  <c r="N16" i="30"/>
  <c r="N17" i="30"/>
  <c r="N19" i="30"/>
  <c r="G15" i="31" l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<sst xmlns="http://schemas.openxmlformats.org/spreadsheetml/2006/main" count="293" uniqueCount="189">
  <si>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</si>
  <si>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</si>
  <si>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</si>
  <si>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</si>
  <si>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</si>
  <si>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</si>
  <si>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</si>
  <si>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</si>
  <si>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</si>
  <si>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</si>
  <si>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</si>
  <si>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</si>
  <si>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</si>
  <si>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</si>
  <si>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</si>
  <si>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</si>
  <si>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</si>
  <si>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</si>
  <si>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</si>
  <si>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</si>
  <si>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</si>
  <si>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</si>
  <si>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</si>
  <si>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</si>
  <si>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</si>
  <si>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</si>
  <si>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</si>
  <si>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</si>
  <si>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</si>
  <si>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</si>
  <si>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</si>
  <si>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</si>
  <si>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</si>
  <si>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</si>
  <si>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</si>
  <si>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</si>
  <si>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</si>
  <si>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</si>
  <si>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</si>
  <si>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</si>
  <si>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</si>
  <si>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</si>
  <si>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</si>
  <si>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</si>
  <si>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</si>
  <si>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</si>
  <si>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</si>
  <si>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</si>
  <si>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</si>
  <si>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</si>
  <si>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</si>
  <si>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</si>
  <si>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</si>
  <si>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</si>
  <si>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</si>
  <si>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</si>
  <si>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</si>
  <si>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</si>
  <si>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</si>
  <si>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</si>
  <si>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</si>
  <si>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</si>
  <si>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</si>
  <si>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</si>
  <si>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</si>
  <si>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</si>
  <si>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</si>
  <si>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</si>
  <si>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</si>
  <si>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</si>
  <si>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</si>
  <si>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</si>
  <si>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</si>
  <si>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</si>
  <si>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</si>
  <si>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</si>
  <si>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</si>
  <si>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</si>
  <si>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</si>
  <si>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</si>
  <si>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</si>
  <si>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</si>
  <si>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</si>
  <si>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</si>
  <si>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</si>
  <si>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</si>
  <si>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</si>
  <si>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</si>
  <si>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</si>
  <si>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</si>
  <si>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</si>
  <si>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</si>
  <si>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</si>
  <si>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</si>
  <si>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</si>
  <si>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</si>
  <si>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</si>
  <si>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</si>
  <si>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</si>
  <si>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</si>
  <si>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</si>
  <si>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</si>
  <si>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</si>
  <si>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</si>
  <si>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</si>
  <si>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</si>
  <si>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</si>
  <si>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</si>
  <si>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</si>
  <si>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</si>
  <si>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</si>
  <si>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</si>
  <si>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</si>
  <si>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</si>
  <si>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</si>
  <si>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</si>
  <si>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</si>
  <si>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</si>
  <si>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</si>
  <si>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</si>
  <si>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</si>
  <si>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</si>
  <si>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</si>
  <si>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</si>
  <si>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</si>
  <si>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</si>
  <si>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</si>
  <si>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</si>
  <si>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</si>
  <si>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</si>
  <si>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</si>
  <si>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</si>
  <si>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</si>
  <si>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</si>
  <si>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</si>
  <si>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</si>
  <si>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</si>
  <si>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</si>
  <si>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</si>
  <si>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</si>
  <si>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</si>
  <si>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</si>
  <si>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</si>
  <si>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</si>
  <si>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</si>
  <si>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</si>
  <si>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</si>
  <si>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</si>
  <si>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</si>
  <si>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</si>
  <si>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</si>
  <si>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</si>
  <si>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</si>
  <si>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</si>
  <si>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</si>
  <si>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</si>
  <si>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</si>
  <si>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</si>
  <si>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</si>
  <si>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</si>
  <si>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</si>
  <si>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</si>
  <si>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</si>
  <si>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</si>
  <si>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</si>
  <si>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УНЦ КТП киоскового типа 6 - 20 кВ</t>
  </si>
  <si>
    <t>КТП</t>
  </si>
  <si>
    <t>1 ед.</t>
  </si>
  <si>
    <t>УНЦ ВЛ 0,4 - 750 кВ на строительно-монтажные работы без опор и провода</t>
  </si>
  <si>
    <t xml:space="preserve">ВЛИ-0,4 кВ </t>
  </si>
  <si>
    <t>1 км ВЛ</t>
  </si>
  <si>
    <t>Л1-01-1</t>
  </si>
  <si>
    <t>УНЦ опор ВЛ 0,4 - 750 кВ</t>
  </si>
  <si>
    <t xml:space="preserve"> СВ 95-3</t>
  </si>
  <si>
    <t>Л3-01-1</t>
  </si>
  <si>
    <t>УНЦ провода СИП ВЛ 0,4 - 35 кВ</t>
  </si>
  <si>
    <t>Л7-20-1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</si>
  <si>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</si>
  <si>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</si>
  <si>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</si>
  <si>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</si>
  <si>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</si>
  <si>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СИП-2 3х70+1х70</t>
  </si>
  <si>
    <t>ГКТП-250/6/0,4кВ</t>
  </si>
  <si>
    <t>Э1-06-1..2</t>
  </si>
  <si>
    <t>2026</t>
  </si>
  <si>
    <t>P_Ар_25_ЛК15_017296</t>
  </si>
  <si>
    <t>Реконструкция ТП-139 замена силового трансформатора, реконструкция ВЛ-0,4 кВ от РУ-0,4 кВ до опоры № 14 фидер № 6 ТП № 139 в соответствии с договором на ТП № 1-54-25-0310 г. Новокубанск г. Армавир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</si>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</sst>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2" fontId="8" fillId="0" borderId="23" xfId="2" applyNumberFormat="1" applyFont="1" applyFill="1" applyBorder="1" applyAlignment="1">
      <alignment horizontal="center" vertical="center" wrapText="1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49" fontId="33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33" fillId="0" borderId="23" xfId="2" applyNumberFormat="1" applyFont="1" applyFill="1" applyBorder="1" applyAlignment="1">
      <alignment horizontal="left" vertical="center" wrapText="1"/>
    </xf>
    <xf numFmtId="49" fontId="8" fillId="0" borderId="49" xfId="2" applyNumberForma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tabSelected="1" view="pageBreakPreview" topLeftCell="B1" zoomScale="55" zoomScaleNormal="70" zoomScaleSheetLayoutView="55" workbookViewId="0">
      <selection activeCell="L75" sqref="L75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7" t="s">
        <v>156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8" t="s">
        <v>157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49" t="s">
        <v>158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0" t="s">
        <v>159</v>
      </c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9" t="s">
        <v>188</v>
      </c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6" t="s">
        <v>21</v>
      </c>
      <c r="C16" s="136" t="s">
        <v>11</v>
      </c>
      <c r="D16" s="136" t="s">
        <v>10</v>
      </c>
      <c r="E16" s="136" t="s">
        <v>15</v>
      </c>
      <c r="F16" s="137" t="s">
        <v>18</v>
      </c>
      <c r="G16" s="133" t="s">
        <v>102</v>
      </c>
      <c r="H16" s="141" t="s">
        <v>43</v>
      </c>
      <c r="I16" s="142" t="s">
        <v>38</v>
      </c>
      <c r="J16" s="138" t="s">
        <v>9</v>
      </c>
      <c r="K16" s="139"/>
      <c r="L16" s="139"/>
      <c r="M16" s="140"/>
      <c r="N16" s="139"/>
      <c r="O16" s="132" t="s">
        <v>4</v>
      </c>
      <c r="P16" s="132"/>
      <c r="Q16" s="132"/>
      <c r="R16" s="132"/>
      <c r="S16" s="132"/>
      <c r="T16" s="132"/>
      <c r="U16" s="132"/>
      <c r="V16" s="132" t="s">
        <v>14</v>
      </c>
    </row>
    <row r="17" spans="1:22" s="17" customFormat="1" ht="78.75" x14ac:dyDescent="0.25">
      <c r="A17" s="8"/>
      <c r="B17" s="134"/>
      <c r="C17" s="134"/>
      <c r="D17" s="134"/>
      <c r="E17" s="134"/>
      <c r="F17" s="137"/>
      <c r="G17" s="134"/>
      <c r="H17" s="134"/>
      <c r="I17" s="13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63.75" customHeight="1" x14ac:dyDescent="0.25">
      <c r="B19" s="116"/>
      <c r="C19" s="117" t="s">
        <v>187</v>
      </c>
      <c r="D19" s="118" t="s">
        <v>186</v>
      </c>
      <c r="E19" s="122" t="s">
        <v>165</v>
      </c>
      <c r="F19" s="121" t="s">
        <v>166</v>
      </c>
      <c r="G19" s="119" t="s">
        <v>160</v>
      </c>
      <c r="H19" s="119" t="s">
        <v>161</v>
      </c>
      <c r="I19" s="131" t="s">
        <v>185</v>
      </c>
      <c r="J19" s="123" t="s">
        <v>162</v>
      </c>
      <c r="K19" s="123" t="s">
        <v>183</v>
      </c>
      <c r="L19" s="121"/>
      <c r="M19" s="121"/>
      <c r="N19" s="120" t="s">
        <v>163</v>
      </c>
      <c r="O19" s="123" t="s">
        <v>160</v>
      </c>
      <c r="P19" s="123" t="s">
        <v>160</v>
      </c>
      <c r="Q19" s="128" t="s">
        <v>167</v>
      </c>
      <c r="R19" s="128" t="s">
        <v>184</v>
      </c>
      <c r="S19" s="124">
        <v>1786.74</v>
      </c>
      <c r="T19" s="124">
        <v>1.42</v>
      </c>
      <c r="U19" s="124">
        <f t="shared" ref="U19:U23" si="0">O19*P19*S19*T19</f>
        <v>2537.1707999999999</v>
      </c>
      <c r="V19" s="123" t="s">
        <v>7</v>
      </c>
    </row>
    <row r="20" spans="1:22" s="83" customFormat="1" ht="63.75" customHeight="1" x14ac:dyDescent="0.25">
      <c r="B20" s="116"/>
      <c r="C20" s="117" t="str">
        <f>C19</f>
        <v>Реконструкция ТП-139 замена силового трансформатора, реконструкция ВЛ-0,4 кВ от РУ-0,4 кВ до опоры № 14 фидер № 6 ТП № 139 в соответствии с договором на ТП № 1-54-25-0310 г. Новокубанск г. Армавир</v>
      </c>
      <c r="D20" s="118" t="str">
        <f>D19</f>
        <v>P_Ар_25_ЛК15_017296</v>
      </c>
      <c r="E20" s="130" t="s">
        <v>168</v>
      </c>
      <c r="F20" s="129" t="s">
        <v>169</v>
      </c>
      <c r="G20" s="121" t="s">
        <v>160</v>
      </c>
      <c r="H20" s="121" t="s">
        <v>161</v>
      </c>
      <c r="I20" s="131" t="s">
        <v>185</v>
      </c>
      <c r="J20" s="121" t="s">
        <v>162</v>
      </c>
      <c r="K20" s="123" t="s">
        <v>182</v>
      </c>
      <c r="L20" s="121"/>
      <c r="M20" s="121"/>
      <c r="N20" s="120" t="s">
        <v>163</v>
      </c>
      <c r="O20" s="123" t="s">
        <v>160</v>
      </c>
      <c r="P20" s="125">
        <v>0.35</v>
      </c>
      <c r="Q20" s="128" t="s">
        <v>170</v>
      </c>
      <c r="R20" s="128" t="s">
        <v>171</v>
      </c>
      <c r="S20" s="124">
        <v>963.68</v>
      </c>
      <c r="T20" s="124">
        <v>2.0299999999999998</v>
      </c>
      <c r="U20" s="124">
        <f t="shared" si="0"/>
        <v>684.69463999999982</v>
      </c>
      <c r="V20" s="123" t="s">
        <v>7</v>
      </c>
    </row>
    <row r="21" spans="1:22" s="83" customFormat="1" ht="63.75" customHeight="1" x14ac:dyDescent="0.25">
      <c r="B21" s="116"/>
      <c r="C21" s="117" t="str">
        <f>C19</f>
        <v>Реконструкция ТП-139 замена силового трансформатора, реконструкция ВЛ-0,4 кВ от РУ-0,4 кВ до опоры № 14 фидер № 6 ТП № 139 в соответствии с договором на ТП № 1-54-25-0310 г. Новокубанск г. Армавир</v>
      </c>
      <c r="D21" s="118" t="str">
        <f>D19</f>
        <v>P_Ар_25_ЛК15_017296</v>
      </c>
      <c r="E21" s="130" t="s">
        <v>172</v>
      </c>
      <c r="F21" s="129" t="s">
        <v>169</v>
      </c>
      <c r="G21" s="121" t="s">
        <v>160</v>
      </c>
      <c r="H21" s="121" t="s">
        <v>161</v>
      </c>
      <c r="I21" s="131" t="s">
        <v>185</v>
      </c>
      <c r="J21" s="121" t="s">
        <v>162</v>
      </c>
      <c r="K21" s="123" t="s">
        <v>173</v>
      </c>
      <c r="L21" s="121"/>
      <c r="M21" s="121"/>
      <c r="N21" s="120" t="s">
        <v>163</v>
      </c>
      <c r="O21" s="123" t="s">
        <v>160</v>
      </c>
      <c r="P21" s="125">
        <f>P20</f>
        <v>0.35</v>
      </c>
      <c r="Q21" s="128" t="s">
        <v>164</v>
      </c>
      <c r="R21" s="128" t="s">
        <v>174</v>
      </c>
      <c r="S21" s="124">
        <v>949.02</v>
      </c>
      <c r="T21" s="124">
        <v>1.1599999999999999</v>
      </c>
      <c r="U21" s="124">
        <f t="shared" si="0"/>
        <v>385.30211999999995</v>
      </c>
      <c r="V21" s="123" t="s">
        <v>7</v>
      </c>
    </row>
    <row r="22" spans="1:22" s="83" customFormat="1" ht="63.75" customHeight="1" x14ac:dyDescent="0.25">
      <c r="B22" s="116"/>
      <c r="C22" s="117" t="str">
        <f>C19</f>
        <v>Реконструкция ТП-139 замена силового трансформатора, реконструкция ВЛ-0,4 кВ от РУ-0,4 кВ до опоры № 14 фидер № 6 ТП № 139 в соответствии с договором на ТП № 1-54-25-0310 г. Новокубанск г. Армавир</v>
      </c>
      <c r="D22" s="118" t="str">
        <f>D19</f>
        <v>P_Ар_25_ЛК15_017296</v>
      </c>
      <c r="E22" s="130" t="s">
        <v>175</v>
      </c>
      <c r="F22" s="129" t="s">
        <v>169</v>
      </c>
      <c r="G22" s="121" t="s">
        <v>160</v>
      </c>
      <c r="H22" s="121" t="s">
        <v>161</v>
      </c>
      <c r="I22" s="131" t="s">
        <v>185</v>
      </c>
      <c r="J22" s="121" t="s">
        <v>162</v>
      </c>
      <c r="K22" s="125" t="str">
        <f>K20</f>
        <v>СИП-2 3х70+1х70</v>
      </c>
      <c r="L22" s="121"/>
      <c r="M22" s="121"/>
      <c r="N22" s="120" t="s">
        <v>163</v>
      </c>
      <c r="O22" s="123" t="s">
        <v>160</v>
      </c>
      <c r="P22" s="125">
        <f>P20</f>
        <v>0.35</v>
      </c>
      <c r="Q22" s="128" t="s">
        <v>164</v>
      </c>
      <c r="R22" s="128" t="s">
        <v>176</v>
      </c>
      <c r="S22" s="124">
        <v>549.44000000000005</v>
      </c>
      <c r="T22" s="124">
        <v>1.1599999999999999</v>
      </c>
      <c r="U22" s="124">
        <f t="shared" si="0"/>
        <v>223.07263999999998</v>
      </c>
      <c r="V22" s="123" t="s">
        <v>7</v>
      </c>
    </row>
    <row r="23" spans="1:22" s="83" customFormat="1" ht="63.75" customHeight="1" x14ac:dyDescent="0.25">
      <c r="B23" s="116"/>
      <c r="C23" s="117" t="str">
        <f>C19</f>
        <v>Реконструкция ТП-139 замена силового трансформатора, реконструкция ВЛ-0,4 кВ от РУ-0,4 кВ до опоры № 14 фидер № 6 ТП № 139 в соответствии с договором на ТП № 1-54-25-0310 г. Новокубанск г. Армавир</v>
      </c>
      <c r="D23" s="118" t="str">
        <f>D19</f>
        <v>P_Ар_25_ЛК15_017296</v>
      </c>
      <c r="E23" s="130" t="s">
        <v>177</v>
      </c>
      <c r="F23" s="129" t="s">
        <v>169</v>
      </c>
      <c r="G23" s="121" t="s">
        <v>160</v>
      </c>
      <c r="H23" s="121" t="s">
        <v>161</v>
      </c>
      <c r="I23" s="131" t="s">
        <v>185</v>
      </c>
      <c r="J23" s="121"/>
      <c r="K23" s="123" t="s">
        <v>178</v>
      </c>
      <c r="L23" s="121"/>
      <c r="M23" s="121"/>
      <c r="N23" s="120" t="s">
        <v>163</v>
      </c>
      <c r="O23" s="123" t="s">
        <v>160</v>
      </c>
      <c r="P23" s="123" t="s">
        <v>179</v>
      </c>
      <c r="Q23" s="128" t="s">
        <v>180</v>
      </c>
      <c r="R23" s="128" t="s">
        <v>181</v>
      </c>
      <c r="S23" s="124">
        <v>234.03</v>
      </c>
      <c r="T23" s="124">
        <v>1</v>
      </c>
      <c r="U23" s="124">
        <f t="shared" si="0"/>
        <v>234.03</v>
      </c>
      <c r="V23" s="123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3">
        <f>SUM(U19:U23)</f>
        <v>4064.2701999999995</v>
      </c>
      <c r="V24" s="19" t="s">
        <v>7</v>
      </c>
    </row>
    <row r="25" spans="1:22" ht="18.75" hidden="1" x14ac:dyDescent="0.25">
      <c r="B25" s="135" t="s">
        <v>73</v>
      </c>
      <c r="C25" s="135"/>
      <c r="D25" s="135"/>
      <c r="E25" s="135"/>
      <c r="F25" s="135"/>
      <c r="G25" s="135"/>
      <c r="H25" s="135"/>
      <c r="I25" s="135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43" t="s">
        <v>39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</row>
    <row r="32" spans="1:22" s="50" customFormat="1" hidden="1" x14ac:dyDescent="0.25">
      <c r="B32" s="145" t="s">
        <v>113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</row>
    <row r="33" spans="2:21" s="50" customFormat="1" hidden="1" x14ac:dyDescent="0.25">
      <c r="B33" s="146" t="s">
        <v>115</v>
      </c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</row>
    <row r="34" spans="2:21" s="50" customFormat="1" ht="21" hidden="1" customHeight="1" x14ac:dyDescent="0.25">
      <c r="B34" s="143" t="s">
        <v>139</v>
      </c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43" t="s">
        <v>65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</row>
    <row r="37" spans="2:21" s="50" customFormat="1" hidden="1" x14ac:dyDescent="0.25">
      <c r="B37" s="52"/>
      <c r="C37" s="143" t="s">
        <v>66</v>
      </c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</row>
    <row r="38" spans="2:21" s="50" customFormat="1" hidden="1" x14ac:dyDescent="0.25">
      <c r="B38" s="52"/>
      <c r="C38" s="143" t="s">
        <v>67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</row>
    <row r="39" spans="2:21" s="50" customFormat="1" hidden="1" x14ac:dyDescent="0.25">
      <c r="B39" s="52"/>
      <c r="C39" s="143" t="s">
        <v>68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</row>
    <row r="40" spans="2:21" s="50" customFormat="1" hidden="1" x14ac:dyDescent="0.25">
      <c r="B40" s="52"/>
      <c r="C40" s="143" t="s">
        <v>69</v>
      </c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</row>
    <row r="41" spans="2:21" s="50" customFormat="1" hidden="1" x14ac:dyDescent="0.25">
      <c r="B41" s="52"/>
      <c r="C41" s="143" t="s">
        <v>70</v>
      </c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</row>
    <row r="42" spans="2:21" s="50" customFormat="1" hidden="1" x14ac:dyDescent="0.25">
      <c r="B42" s="52"/>
      <c r="C42" s="143" t="s">
        <v>71</v>
      </c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</row>
    <row r="43" spans="2:21" s="50" customFormat="1" hidden="1" x14ac:dyDescent="0.25">
      <c r="B43" s="146" t="s">
        <v>44</v>
      </c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</row>
    <row r="44" spans="2:21" s="50" customFormat="1" ht="36" hidden="1" customHeight="1" x14ac:dyDescent="0.25">
      <c r="B44" s="143" t="s">
        <v>40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</row>
    <row r="45" spans="2:21" s="50" customFormat="1" hidden="1" x14ac:dyDescent="0.25">
      <c r="B45" s="143" t="s">
        <v>41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</row>
    <row r="46" spans="2:21" s="50" customFormat="1" hidden="1" x14ac:dyDescent="0.25">
      <c r="B46" s="143" t="s">
        <v>116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</row>
    <row r="47" spans="2:21" s="50" customFormat="1" hidden="1" x14ac:dyDescent="0.25">
      <c r="B47" s="143" t="s">
        <v>117</v>
      </c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</row>
    <row r="48" spans="2:21" s="50" customFormat="1" hidden="1" x14ac:dyDescent="0.25">
      <c r="B48" s="57"/>
      <c r="C48" s="143" t="s">
        <v>78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</row>
    <row r="49" spans="2:21" s="50" customFormat="1" hidden="1" x14ac:dyDescent="0.25">
      <c r="B49" s="57"/>
      <c r="C49" s="143" t="s">
        <v>77</v>
      </c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idden="1" x14ac:dyDescent="0.25">
      <c r="B50" s="57"/>
      <c r="C50" s="143" t="s">
        <v>79</v>
      </c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</row>
    <row r="51" spans="2:21" s="50" customFormat="1" hidden="1" x14ac:dyDescent="0.25">
      <c r="B51" s="57"/>
      <c r="C51" s="143" t="s">
        <v>80</v>
      </c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</row>
    <row r="52" spans="2:21" s="50" customFormat="1" hidden="1" x14ac:dyDescent="0.25">
      <c r="B52" s="57"/>
      <c r="C52" s="143" t="s">
        <v>81</v>
      </c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</row>
    <row r="53" spans="2:21" s="50" customFormat="1" hidden="1" x14ac:dyDescent="0.25">
      <c r="B53" s="57"/>
      <c r="C53" s="143" t="s">
        <v>82</v>
      </c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</row>
    <row r="54" spans="2:21" s="50" customFormat="1" hidden="1" x14ac:dyDescent="0.25">
      <c r="B54" s="57"/>
      <c r="C54" s="143" t="s">
        <v>83</v>
      </c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</row>
    <row r="55" spans="2:21" s="50" customFormat="1" hidden="1" x14ac:dyDescent="0.25">
      <c r="B55" s="57"/>
      <c r="C55" s="143" t="s">
        <v>88</v>
      </c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</row>
    <row r="56" spans="2:21" s="50" customFormat="1" hidden="1" x14ac:dyDescent="0.25">
      <c r="B56" s="57"/>
      <c r="C56" s="143" t="s">
        <v>84</v>
      </c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</row>
    <row r="57" spans="2:21" s="50" customFormat="1" hidden="1" x14ac:dyDescent="0.25">
      <c r="B57" s="57"/>
      <c r="C57" s="143" t="s">
        <v>85</v>
      </c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</row>
    <row r="58" spans="2:21" s="50" customFormat="1" hidden="1" x14ac:dyDescent="0.25">
      <c r="B58" s="57"/>
      <c r="C58" s="143" t="s">
        <v>86</v>
      </c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</row>
    <row r="59" spans="2:21" s="50" customFormat="1" hidden="1" x14ac:dyDescent="0.25">
      <c r="B59" s="57"/>
      <c r="C59" s="143" t="s">
        <v>87</v>
      </c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</row>
    <row r="60" spans="2:21" s="50" customFormat="1" hidden="1" x14ac:dyDescent="0.25">
      <c r="B60" s="144" t="s">
        <v>89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</row>
    <row r="61" spans="2:21" s="50" customFormat="1" hidden="1" x14ac:dyDescent="0.25">
      <c r="B61" s="144" t="s">
        <v>64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</row>
    <row r="62" spans="2:21" s="50" customFormat="1" hidden="1" x14ac:dyDescent="0.25">
      <c r="B62" s="144" t="s">
        <v>118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</row>
    <row r="63" spans="2:21" s="50" customFormat="1" hidden="1" x14ac:dyDescent="0.25">
      <c r="B63" s="144" t="s">
        <v>119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</row>
    <row r="64" spans="2:21" s="50" customFormat="1" hidden="1" x14ac:dyDescent="0.25">
      <c r="B64" s="144" t="s">
        <v>120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</row>
    <row r="65" spans="2:21" s="50" customFormat="1" hidden="1" x14ac:dyDescent="0.25">
      <c r="B65" s="144" t="s">
        <v>121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</row>
    <row r="66" spans="2:21" s="53" customFormat="1" ht="35.25" hidden="1" customHeight="1" x14ac:dyDescent="0.25">
      <c r="B66" s="143" t="s">
        <v>122</v>
      </c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</row>
    <row r="67" spans="2:21" s="50" customFormat="1" ht="34.5" hidden="1" customHeight="1" x14ac:dyDescent="0.25">
      <c r="B67" s="143" t="s">
        <v>123</v>
      </c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3"/>
      <c r="P67" s="143"/>
      <c r="Q67" s="143"/>
      <c r="R67" s="143"/>
      <c r="S67" s="143"/>
      <c r="T67" s="143"/>
      <c r="U67" s="143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2" t="s">
        <v>28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3" t="s">
        <v>158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2:48" s="6" customFormat="1" x14ac:dyDescent="0.25">
      <c r="B7" s="150" t="s">
        <v>159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</row>
    <row r="8" spans="2:48" x14ac:dyDescent="0.25"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</row>
    <row r="9" spans="2:48" ht="18.75" x14ac:dyDescent="0.3">
      <c r="B9" s="153" t="s">
        <v>188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09">
        <v>1</v>
      </c>
      <c r="C15" s="117" t="e">
        <f>'20.1'!#REF!</f>
        <v>#REF!</v>
      </c>
      <c r="D15" s="118" t="e">
        <f>'20.1'!#REF!</f>
        <v>#REF!</v>
      </c>
      <c r="E15" s="110"/>
      <c r="F15" s="109" t="e">
        <f>'20.1'!#REF!</f>
        <v>#REF!</v>
      </c>
      <c r="G15" s="109" t="e">
        <f>'20.1'!#REF!</f>
        <v>#REF!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5" t="s">
        <v>73</v>
      </c>
      <c r="C21" s="135"/>
      <c r="D21" s="135"/>
      <c r="E21" s="135"/>
      <c r="F21" s="135"/>
      <c r="G21" s="135"/>
      <c r="H21" s="135"/>
      <c r="I21" s="13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6" t="s">
        <v>124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</row>
    <row r="27" spans="2:16" s="25" customFormat="1" ht="15.75" hidden="1" customHeight="1" x14ac:dyDescent="0.25">
      <c r="C27" s="143" t="s">
        <v>45</v>
      </c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54"/>
    </row>
    <row r="28" spans="2:16" s="25" customFormat="1" ht="31.5" hidden="1" customHeight="1" x14ac:dyDescent="0.25">
      <c r="C28" s="143" t="s">
        <v>46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54"/>
    </row>
    <row r="29" spans="2:16" s="25" customFormat="1" ht="15.75" hidden="1" customHeight="1" x14ac:dyDescent="0.25">
      <c r="C29" s="143" t="s">
        <v>47</v>
      </c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54"/>
    </row>
    <row r="30" spans="2:16" s="25" customFormat="1" ht="15.75" hidden="1" customHeight="1" x14ac:dyDescent="0.25">
      <c r="C30" s="143" t="s">
        <v>48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54"/>
    </row>
    <row r="31" spans="2:16" s="25" customFormat="1" hidden="1" x14ac:dyDescent="0.25">
      <c r="C31" s="143" t="s">
        <v>49</v>
      </c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55"/>
    </row>
    <row r="32" spans="2:16" s="25" customFormat="1" hidden="1" x14ac:dyDescent="0.25">
      <c r="C32" s="143" t="s">
        <v>50</v>
      </c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55"/>
    </row>
    <row r="33" spans="2:21" s="25" customFormat="1" hidden="1" x14ac:dyDescent="0.25">
      <c r="C33" s="143" t="s">
        <v>51</v>
      </c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55"/>
    </row>
    <row r="34" spans="2:21" s="25" customFormat="1" ht="15.75" hidden="1" customHeight="1" x14ac:dyDescent="0.25">
      <c r="C34" s="143" t="s">
        <v>52</v>
      </c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54"/>
    </row>
    <row r="35" spans="2:21" s="25" customFormat="1" ht="15.75" hidden="1" customHeight="1" x14ac:dyDescent="0.25">
      <c r="C35" s="143" t="s">
        <v>53</v>
      </c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54"/>
    </row>
    <row r="36" spans="2:21" s="25" customFormat="1" hidden="1" x14ac:dyDescent="0.25">
      <c r="C36" s="143" t="s">
        <v>54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55"/>
    </row>
    <row r="37" spans="2:21" s="25" customFormat="1" ht="15.75" hidden="1" customHeight="1" x14ac:dyDescent="0.25">
      <c r="C37" s="143" t="s">
        <v>55</v>
      </c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54"/>
    </row>
    <row r="38" spans="2:21" s="25" customFormat="1" ht="60.6" hidden="1" customHeight="1" x14ac:dyDescent="0.25">
      <c r="C38" s="143" t="s">
        <v>56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54"/>
    </row>
    <row r="39" spans="2:21" s="25" customFormat="1" ht="15.75" hidden="1" customHeight="1" x14ac:dyDescent="0.25">
      <c r="C39" s="143" t="s">
        <v>57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54"/>
    </row>
    <row r="40" spans="2:21" s="25" customFormat="1" ht="21.75" hidden="1" customHeight="1" x14ac:dyDescent="0.25">
      <c r="B40" s="143" t="s">
        <v>91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</row>
    <row r="41" spans="2:21" s="25" customFormat="1" ht="55.5" hidden="1" customHeight="1" x14ac:dyDescent="0.25">
      <c r="B41" s="143" t="s">
        <v>103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3" t="s">
        <v>125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3" t="s">
        <v>92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</row>
    <row r="44" spans="2:21" ht="20.25" hidden="1" customHeight="1" x14ac:dyDescent="0.25">
      <c r="B44" s="143" t="s">
        <v>93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</row>
    <row r="45" spans="2:21" hidden="1" x14ac:dyDescent="0.25">
      <c r="B45" s="143" t="s">
        <v>94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</row>
    <row r="46" spans="2:21" hidden="1" x14ac:dyDescent="0.25">
      <c r="B46" s="143" t="s">
        <v>58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43" t="s">
        <v>59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</row>
    <row r="49" spans="2:15" ht="32.25" hidden="1" customHeight="1" x14ac:dyDescent="0.25">
      <c r="B49" s="143" t="s">
        <v>126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</row>
    <row r="50" spans="2:15" ht="36" hidden="1" customHeight="1" x14ac:dyDescent="0.25">
      <c r="B50" s="143" t="s">
        <v>127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</row>
  </sheetData>
  <sheetProtection algorithmName="SHA-512" hashValue="xfJk5wdO/H7+HOeoGAR9aHAAjvfxlrXX+aj7WaYFU/bICcVQXD7stuTBbErB0RsdRiyswu2/s7QVDTNQ/dVPCQ==" saltValue="3PrS4fNUKnLoJ7l3Lvh73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K1" zoomScaleNormal="100" zoomScaleSheetLayoutView="70" workbookViewId="0">
      <selection activeCell="P40" sqref="P40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56" t="s">
        <v>34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45" s="86" customFormat="1" ht="18.75" x14ac:dyDescent="0.25"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45" s="86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</row>
    <row r="7" spans="1:45" s="88" customFormat="1" ht="15.75" x14ac:dyDescent="0.25">
      <c r="B7" s="157" t="s">
        <v>159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</row>
    <row r="8" spans="1:45" s="89" customFormat="1" ht="15.75" x14ac:dyDescent="0.2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45" s="89" customFormat="1" ht="18.75" x14ac:dyDescent="0.3">
      <c r="B9" s="155" t="s">
        <v>188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61" t="s">
        <v>21</v>
      </c>
      <c r="C12" s="161" t="s">
        <v>11</v>
      </c>
      <c r="D12" s="161" t="s">
        <v>10</v>
      </c>
      <c r="E12" s="161" t="s">
        <v>134</v>
      </c>
      <c r="F12" s="161" t="s">
        <v>135</v>
      </c>
      <c r="G12" s="161" t="s">
        <v>33</v>
      </c>
      <c r="H12" s="161"/>
      <c r="I12" s="161"/>
      <c r="J12" s="161"/>
      <c r="K12" s="161"/>
      <c r="L12" s="161" t="s">
        <v>137</v>
      </c>
      <c r="M12" s="161" t="s">
        <v>98</v>
      </c>
      <c r="N12" s="165" t="s">
        <v>32</v>
      </c>
      <c r="O12" s="165" t="s">
        <v>99</v>
      </c>
      <c r="P12" s="163" t="s">
        <v>31</v>
      </c>
      <c r="Q12" s="160" t="s">
        <v>149</v>
      </c>
      <c r="R12" s="160" t="s">
        <v>150</v>
      </c>
      <c r="S12" s="160" t="s">
        <v>151</v>
      </c>
      <c r="T12" s="160" t="s">
        <v>152</v>
      </c>
      <c r="U12" s="160" t="s">
        <v>153</v>
      </c>
      <c r="V12" s="160" t="s">
        <v>154</v>
      </c>
      <c r="W12" s="160" t="s">
        <v>155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61"/>
      <c r="C13" s="161"/>
      <c r="D13" s="161"/>
      <c r="E13" s="161"/>
      <c r="F13" s="161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61"/>
      <c r="M13" s="161"/>
      <c r="N13" s="165"/>
      <c r="O13" s="165"/>
      <c r="P13" s="163"/>
      <c r="Q13" s="160" t="s">
        <v>140</v>
      </c>
      <c r="R13" s="160" t="s">
        <v>140</v>
      </c>
      <c r="S13" s="160" t="s">
        <v>140</v>
      </c>
      <c r="T13" s="160" t="s">
        <v>140</v>
      </c>
      <c r="U13" s="160" t="s">
        <v>140</v>
      </c>
      <c r="V13" s="160" t="s">
        <v>140</v>
      </c>
      <c r="W13" s="160" t="s">
        <v>140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142</v>
      </c>
      <c r="R14" s="99" t="s">
        <v>143</v>
      </c>
      <c r="S14" s="99" t="s">
        <v>144</v>
      </c>
      <c r="T14" s="99" t="s">
        <v>145</v>
      </c>
      <c r="U14" s="99" t="s">
        <v>146</v>
      </c>
      <c r="V14" s="99" t="s">
        <v>147</v>
      </c>
      <c r="W14" s="99" t="s">
        <v>148</v>
      </c>
    </row>
    <row r="15" spans="1:45" s="37" customFormat="1" ht="57" customHeight="1" x14ac:dyDescent="0.25">
      <c r="A15" s="38"/>
      <c r="B15" s="104"/>
      <c r="C15" s="105" t="e">
        <f>'20.1'!#REF!</f>
        <v>#REF!</v>
      </c>
      <c r="D15" s="106" t="e">
        <f>'20.1'!#REF!</f>
        <v>#REF!</v>
      </c>
      <c r="E15" s="107"/>
      <c r="F15" s="107"/>
      <c r="G15" s="100">
        <f>'20.1'!U24/1000</f>
        <v>4.0642701999999993</v>
      </c>
      <c r="H15" s="100">
        <f>G15*1.2</f>
        <v>4.8771242399999988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4.8771242399999988</v>
      </c>
      <c r="J15" s="101">
        <f>'20.2'!M20/1000</f>
        <v>0</v>
      </c>
      <c r="K15" s="101">
        <f>I15+J15</f>
        <v>4.8771242399999988</v>
      </c>
      <c r="L15" s="100"/>
      <c r="M15" s="103">
        <f>K15-L15</f>
        <v>4.8771242399999988</v>
      </c>
      <c r="N15" s="100"/>
      <c r="O15" s="102">
        <f>H15-N15</f>
        <v>4.8771242399999988</v>
      </c>
      <c r="P15" s="101">
        <f>SUM(Q15:W15)</f>
        <v>1.7770621440000001</v>
      </c>
      <c r="Q15" s="108"/>
      <c r="R15" s="126"/>
      <c r="S15" s="127">
        <v>1.7770621440000001</v>
      </c>
      <c r="T15" s="108"/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64" t="s">
        <v>74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</row>
    <row r="18" spans="2:23" s="60" customFormat="1" ht="15.75" hidden="1" x14ac:dyDescent="0.25">
      <c r="B18" s="162" t="s">
        <v>75</v>
      </c>
      <c r="C18" s="162"/>
      <c r="D18" s="162"/>
      <c r="E18" s="162"/>
      <c r="F18" s="162"/>
      <c r="G18" s="162"/>
      <c r="H18" s="162"/>
      <c r="I18" s="16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2" t="s">
        <v>76</v>
      </c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6" t="s">
        <v>133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</row>
    <row r="24" spans="2:23" s="56" customFormat="1" ht="33.75" hidden="1" customHeight="1" x14ac:dyDescent="0.25">
      <c r="B24" s="143" t="s">
        <v>95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</row>
    <row r="25" spans="2:23" s="56" customFormat="1" ht="15.75" hidden="1" x14ac:dyDescent="0.25">
      <c r="B25" s="158" t="s">
        <v>130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</row>
    <row r="26" spans="2:23" s="56" customFormat="1" ht="36" hidden="1" customHeight="1" x14ac:dyDescent="0.25">
      <c r="B26" s="159" t="s">
        <v>112</v>
      </c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</row>
    <row r="27" spans="2:23" s="56" customFormat="1" ht="38.25" hidden="1" customHeight="1" x14ac:dyDescent="0.25">
      <c r="B27" s="143" t="s">
        <v>129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</row>
    <row r="28" spans="2:23" s="56" customFormat="1" ht="19.5" hidden="1" customHeight="1" x14ac:dyDescent="0.25">
      <c r="B28" s="143" t="s">
        <v>60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</row>
    <row r="29" spans="2:23" s="56" customFormat="1" ht="37.9" hidden="1" customHeight="1" x14ac:dyDescent="0.25">
      <c r="B29" s="158" t="s">
        <v>132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</row>
    <row r="30" spans="2:23" s="56" customFormat="1" ht="15.75" hidden="1" x14ac:dyDescent="0.25">
      <c r="B30" s="158" t="s">
        <v>131</v>
      </c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</row>
    <row r="31" spans="2:23" s="56" customFormat="1" ht="35.25" hidden="1" customHeight="1" x14ac:dyDescent="0.25">
      <c r="B31" s="143" t="s">
        <v>61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</row>
    <row r="32" spans="2:23" s="56" customFormat="1" ht="21" hidden="1" customHeight="1" x14ac:dyDescent="0.25">
      <c r="B32" s="143" t="s">
        <v>62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</row>
    <row r="33" spans="2:23" s="56" customFormat="1" ht="21" hidden="1" customHeight="1" x14ac:dyDescent="0.25">
      <c r="B33" s="158" t="s">
        <v>111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93SrqWbaFTGtuwefbMhR/nSuqP64RC1FEgpwqWsfbdcYKxN9eleCIJtaPUjlqeqaq3Q3DLGUomK3TNDXTq19Lw==" saltValue="RLRt8q/YehqHTqOWd8AH0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158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159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69" t="s">
        <v>188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140</v>
      </c>
      <c r="E12" s="170" t="s">
        <v>140</v>
      </c>
      <c r="F12" s="170" t="s">
        <v>140</v>
      </c>
      <c r="G12" s="170" t="s">
        <v>140</v>
      </c>
      <c r="H12" s="170" t="s">
        <v>140</v>
      </c>
      <c r="I12" s="170" t="s">
        <v>140</v>
      </c>
      <c r="J12" s="65"/>
      <c r="K12" s="71"/>
      <c r="L12" s="71"/>
    </row>
    <row r="13" spans="2:12" ht="18.75" x14ac:dyDescent="0.25">
      <c r="B13" s="170" t="s">
        <v>140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3" t="s">
        <v>110</v>
      </c>
      <c r="C19" s="143"/>
      <c r="D19" s="143"/>
      <c r="E19" s="143"/>
      <c r="F19" s="143"/>
      <c r="G19" s="143"/>
      <c r="H19" s="143"/>
      <c r="I19" s="143"/>
      <c r="J19" s="143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7jW5ywkW3U06jwkmM83a6u7iYI7wmjbVMMYGU/50oaXmwOrKRVI88FZM4Pv/lUP4mSrQT3JlE/3o+8Cf4nCyBw==" saltValue="LtwHgfS6M0SxjrCF2hi0/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2026-05-13T13:37:30Z</dcterms:modified>
</cp:coreProperties>
</file>